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GORENJE GTI - Servisiranje medicinskih aparatov Philips\Sprememba RD 22.2.2022\Sprememba RD 22.2.22\"/>
    </mc:Choice>
  </mc:AlternateContent>
  <xr:revisionPtr revIDLastSave="0" documentId="13_ncr:1_{26023B0B-A4C2-46F5-87F2-DD10A177B78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klop 3 - Podsklop 1" sheetId="1" r:id="rId1"/>
    <sheet name="Sklop 3 - Podsklop 2" sheetId="2" r:id="rId2"/>
    <sheet name="Sklop 3 - Rekapitulacija" sheetId="3" r:id="rId3"/>
  </sheets>
  <definedNames>
    <definedName name="_xlnm.Print_Titles" localSheetId="0">'Sklop 3 - Podsklop 1'!$16:$16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9" i="2" l="1"/>
  <c r="I18" i="3" s="1"/>
  <c r="L31" i="1"/>
  <c r="L30" i="1"/>
  <c r="I17" i="3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I32" i="2"/>
  <c r="H32" i="2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9" i="3" l="1"/>
  <c r="I17" i="2"/>
  <c r="H50" i="2" s="1"/>
  <c r="H51" i="2" s="1"/>
  <c r="L28" i="1"/>
  <c r="L18" i="1" l="1"/>
  <c r="L17" i="1" l="1"/>
  <c r="M19" i="1" l="1"/>
  <c r="M28" i="1" l="1"/>
  <c r="L21" i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M17" i="1"/>
  <c r="M21" i="1" l="1"/>
  <c r="M18" i="1"/>
  <c r="L32" i="1" l="1"/>
</calcChain>
</file>

<file path=xl/sharedStrings.xml><?xml version="1.0" encoding="utf-8"?>
<sst xmlns="http://schemas.openxmlformats.org/spreadsheetml/2006/main" count="206" uniqueCount="127">
  <si>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</si>
  <si>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</si>
  <si>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</si>
  <si>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</si>
  <si>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</si>
  <si>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</si>
  <si>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</si>
  <si>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</si>
  <si>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</si>
  <si>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</si>
  <si>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</si>
  <si>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</si>
  <si>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</si>
  <si>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</si>
  <si>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</si>
  <si>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</si>
  <si>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</si>
  <si>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</si>
  <si>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</si>
  <si>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</si>
  <si>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</si>
  <si>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</si>
  <si>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</si>
  <si>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</si>
  <si>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</si>
  <si>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</si>
  <si>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</si>
  <si>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</si>
  <si>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Opomba:</t>
  </si>
  <si>
    <t>Žig in podpis ponudnika:</t>
  </si>
  <si>
    <t xml:space="preserve">Rezervni deli </t>
  </si>
  <si>
    <t xml:space="preserve">Katal. Št. </t>
  </si>
  <si>
    <t>Aparat</t>
  </si>
  <si>
    <t>AV-TOCO Toco+ Transducer</t>
  </si>
  <si>
    <t>AV-US Ultrasound XDR</t>
  </si>
  <si>
    <t>AV-FM30 ASSY-PWR Power Supply Assembly</t>
  </si>
  <si>
    <t>AV FM20/30-Display Assy 5-wire (exch.)</t>
  </si>
  <si>
    <t>AV-FM50 Main CPU Fetal Board</t>
  </si>
  <si>
    <t>AV-FM30 EMCH Stepper Motor Assembly</t>
  </si>
  <si>
    <t>TELE MX40, 2.4 GHz, ECG &amp;Sp02, Exchange</t>
  </si>
  <si>
    <t>M3538A</t>
  </si>
  <si>
    <t>BATERIJA ZA PHILIPS DEFIBRILATOR MRX, M3538A</t>
  </si>
  <si>
    <t>ZA IZVAJANJE SERVISNIH STORITEV NA DRUGIH MEDICINSKIH APARATIH  PHILIPS</t>
  </si>
  <si>
    <t>• Količine, ki jih je naročnik navedel v obrazcu predračuna za sklop 3 (OBR-4) so okvirne.</t>
  </si>
  <si>
    <t xml:space="preserve">Datum: </t>
  </si>
  <si>
    <t>Št.</t>
  </si>
  <si>
    <t>Naziv naprave</t>
  </si>
  <si>
    <t xml:space="preserve">Inventarna št. </t>
  </si>
  <si>
    <t>Serijska št.</t>
  </si>
  <si>
    <t xml:space="preserve">Količina </t>
  </si>
  <si>
    <t>Stolpec1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</si>
  <si>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</si>
  <si>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</si>
  <si>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</si>
  <si>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</si>
  <si>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</si>
  <si>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</si>
  <si>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</si>
  <si>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</si>
  <si>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</si>
  <si>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</si>
  <si>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</si>
  <si>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</si>
  <si>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</si>
  <si>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</si>
  <si>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</si>
  <si>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</si>
  <si>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</si>
  <si>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</si>
  <si>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</si>
  <si>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</si>
  <si>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 xml:space="preserve">Za plačilo v EUR z DDV: </t>
  </si>
  <si>
    <t>ZA REDNI LETNI PREGLED DRUGIH MEDICINSKIH APARATIH  PHILIPS</t>
  </si>
  <si>
    <t>PREDRAČUN ZA SKLOP 3 - PODSKLOP 2</t>
  </si>
  <si>
    <t>OPIS</t>
  </si>
  <si>
    <t>Vrednost v EUR brez DDV</t>
  </si>
  <si>
    <t xml:space="preserve">Končna vrednost ponudbe v EUR brez DDV: </t>
  </si>
  <si>
    <t>REKAPITULACIJA ZA SKLOP 3</t>
  </si>
  <si>
    <t>Obrazec predračuna: Sklop 3 - podsklop 1</t>
  </si>
  <si>
    <t>Obrazec predračuna: Sklop 3 - podsklop 2</t>
  </si>
  <si>
    <t>APARAT EKG</t>
  </si>
  <si>
    <t>SISTEM BREZŽIČNEGA NADZORA SRČNEGA RITMA</t>
  </si>
  <si>
    <t>DEFIBRILATOR</t>
  </si>
  <si>
    <t>DEFIBRILATOR PHILIPS M3947A</t>
  </si>
  <si>
    <t>DEFIBRILATOR HEARTSTART XL</t>
  </si>
  <si>
    <t>DEFIBRILATOR HEARTSTART</t>
  </si>
  <si>
    <t>DEFIBRILATOR PHILIPS HEART START XL</t>
  </si>
  <si>
    <t>DEFIBRILATOR PHILIPS HEART STARI XL</t>
  </si>
  <si>
    <t>DEFIBRILATOR HEART START XL</t>
  </si>
  <si>
    <t>DEFIBRILATOR PHILIPS HEARTSTART XL</t>
  </si>
  <si>
    <t>DEFIBRILATOR PHILIPS HEARTSTART</t>
  </si>
  <si>
    <t>DEFIBRILATOR S PACINGOM</t>
  </si>
  <si>
    <t>DEFIBRILATOR BREZ PACINGA</t>
  </si>
  <si>
    <t>DEFIBRILATOR PHILIPS DFM-100</t>
  </si>
  <si>
    <t>DEFIBRILATOR PHILIPS EFFICIA DFM 100</t>
  </si>
  <si>
    <t>APARAT CTG Z VMESNIKOM ZA CENTRALO IN VOZIČKOM</t>
  </si>
  <si>
    <t>APARAT CTG PHILIPS AVALON</t>
  </si>
  <si>
    <t>KARDIOTOKOGRAF PHILIPS AVALON FM 30</t>
  </si>
  <si>
    <t>APARAT CTH PHILIPS AVALON</t>
  </si>
  <si>
    <t>MS70506171</t>
  </si>
  <si>
    <t>US70506173</t>
  </si>
  <si>
    <t>US70506172</t>
  </si>
  <si>
    <t>US00105564</t>
  </si>
  <si>
    <t>US00122299</t>
  </si>
  <si>
    <t>US00450222</t>
  </si>
  <si>
    <t>US00450221</t>
  </si>
  <si>
    <t>US00453477</t>
  </si>
  <si>
    <t>US00453478</t>
  </si>
  <si>
    <t>US00453479</t>
  </si>
  <si>
    <t>US00454982</t>
  </si>
  <si>
    <t>US00447434</t>
  </si>
  <si>
    <t>US00573942</t>
  </si>
  <si>
    <t>US00593231</t>
  </si>
  <si>
    <t>US00593223</t>
  </si>
  <si>
    <t>US00593240</t>
  </si>
  <si>
    <t>US00593229</t>
  </si>
  <si>
    <t>US00593234</t>
  </si>
  <si>
    <t>US00593221</t>
  </si>
  <si>
    <t>CN32606819</t>
  </si>
  <si>
    <t>DE53101285</t>
  </si>
  <si>
    <t>DE53101293</t>
  </si>
  <si>
    <t>DE53104017</t>
  </si>
  <si>
    <t>DE45825214</t>
  </si>
  <si>
    <t>DE5825239</t>
  </si>
  <si>
    <t>DE45825241</t>
  </si>
  <si>
    <t>DE65932105 ali DE65932117</t>
  </si>
  <si>
    <t>PREDRAČUN ZA SKLOP 3 - PODSKLOP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</si>
</sst>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rgb="FF363636"/>
      <name val="Tahoma"/>
      <family val="2"/>
      <charset val="1"/>
    </font>
    <font>
      <sz val="11"/>
      <color theme="1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9" fontId="8" fillId="0" borderId="0" applyFont="0" applyFill="0" applyBorder="0" applyAlignment="0" applyProtection="0"/>
    <xf numFmtId="0" fontId="8" fillId="0" borderId="0"/>
  </cellStyleXfs>
  <cellXfs count="122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top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1" fillId="0" borderId="7" xfId="0" applyFont="1" applyBorder="1" applyProtection="1"/>
    <xf numFmtId="0" fontId="1" fillId="3" borderId="5" xfId="0" applyFont="1" applyFill="1" applyBorder="1" applyAlignment="1" applyProtection="1">
      <alignment horizontal="left" vertical="top"/>
    </xf>
    <xf numFmtId="0" fontId="1" fillId="3" borderId="5" xfId="0" applyFont="1" applyFill="1" applyBorder="1" applyAlignment="1" applyProtection="1">
      <alignment horizontal="center" vertical="center"/>
    </xf>
    <xf numFmtId="4" fontId="1" fillId="3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/>
    </xf>
    <xf numFmtId="0" fontId="1" fillId="0" borderId="2" xfId="0" applyFont="1" applyBorder="1" applyAlignment="1" applyProtection="1">
      <alignment horizontal="left" vertical="top"/>
    </xf>
    <xf numFmtId="0" fontId="1" fillId="3" borderId="8" xfId="0" applyFont="1" applyFill="1" applyBorder="1" applyAlignment="1" applyProtection="1">
      <alignment horizontal="left" vertical="top"/>
    </xf>
    <xf numFmtId="0" fontId="1" fillId="2" borderId="4" xfId="0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4" fontId="1" fillId="5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14" fontId="4" fillId="0" borderId="0" xfId="0" applyNumberFormat="1" applyFont="1" applyFill="1" applyBorder="1" applyAlignment="1" applyProtection="1"/>
    <xf numFmtId="0" fontId="1" fillId="5" borderId="0" xfId="0" applyFont="1" applyFill="1" applyProtection="1"/>
    <xf numFmtId="0" fontId="1" fillId="5" borderId="0" xfId="0" applyFont="1" applyFill="1" applyAlignment="1" applyProtection="1">
      <alignment horizontal="left"/>
    </xf>
    <xf numFmtId="0" fontId="1" fillId="3" borderId="1" xfId="0" applyFont="1" applyFill="1" applyBorder="1" applyAlignment="1" applyProtection="1">
      <alignment horizontal="left" vertical="center"/>
    </xf>
    <xf numFmtId="3" fontId="1" fillId="5" borderId="1" xfId="0" applyNumberFormat="1" applyFont="1" applyFill="1" applyBorder="1" applyAlignment="1" applyProtection="1">
      <alignment horizontal="center" vertical="center"/>
    </xf>
    <xf numFmtId="4" fontId="1" fillId="3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0" fillId="3" borderId="1" xfId="0" applyNumberForma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right" wrapText="1"/>
    </xf>
    <xf numFmtId="0" fontId="1" fillId="0" borderId="7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7" fillId="6" borderId="1" xfId="0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1" fillId="0" borderId="0" xfId="3" applyFont="1"/>
    <xf numFmtId="0" fontId="1" fillId="0" borderId="0" xfId="3" applyFont="1" applyAlignment="1">
      <alignment horizontal="left"/>
    </xf>
    <xf numFmtId="0" fontId="8" fillId="0" borderId="0" xfId="3"/>
    <xf numFmtId="0" fontId="1" fillId="0" borderId="7" xfId="3" applyFont="1" applyBorder="1" applyProtection="1">
      <protection locked="0"/>
    </xf>
    <xf numFmtId="0" fontId="1" fillId="0" borderId="0" xfId="3" applyFont="1" applyAlignment="1" applyProtection="1">
      <alignment horizontal="left"/>
      <protection locked="0"/>
    </xf>
    <xf numFmtId="0" fontId="1" fillId="0" borderId="0" xfId="3" applyFont="1" applyProtection="1">
      <protection locked="0"/>
    </xf>
    <xf numFmtId="0" fontId="1" fillId="0" borderId="4" xfId="3" applyFont="1" applyBorder="1" applyProtection="1">
      <protection locked="0"/>
    </xf>
    <xf numFmtId="0" fontId="9" fillId="0" borderId="7" xfId="3" applyFont="1" applyBorder="1"/>
    <xf numFmtId="0" fontId="9" fillId="0" borderId="0" xfId="3" applyFont="1" applyAlignment="1">
      <alignment horizontal="left"/>
    </xf>
    <xf numFmtId="0" fontId="1" fillId="0" borderId="0" xfId="3" applyFont="1" applyAlignment="1" applyProtection="1">
      <alignment horizontal="center"/>
      <protection locked="0"/>
    </xf>
    <xf numFmtId="0" fontId="5" fillId="5" borderId="0" xfId="3" applyFont="1" applyFill="1" applyAlignment="1">
      <alignment horizontal="center"/>
    </xf>
    <xf numFmtId="0" fontId="5" fillId="5" borderId="0" xfId="3" applyFont="1" applyFill="1"/>
    <xf numFmtId="0" fontId="5" fillId="5" borderId="0" xfId="3" applyFont="1" applyFill="1" applyAlignment="1">
      <alignment horizontal="center" vertical="center"/>
    </xf>
    <xf numFmtId="0" fontId="5" fillId="5" borderId="0" xfId="3" applyFont="1" applyFill="1" applyAlignment="1">
      <alignment vertical="center"/>
    </xf>
    <xf numFmtId="0" fontId="0" fillId="5" borderId="0" xfId="0" applyFill="1"/>
    <xf numFmtId="164" fontId="0" fillId="0" borderId="0" xfId="0" applyNumberFormat="1"/>
    <xf numFmtId="9" fontId="0" fillId="0" borderId="0" xfId="2" applyFont="1"/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 wrapText="1"/>
    </xf>
    <xf numFmtId="164" fontId="10" fillId="2" borderId="0" xfId="0" applyNumberFormat="1" applyFont="1" applyFill="1" applyAlignment="1">
      <alignment wrapText="1"/>
    </xf>
    <xf numFmtId="9" fontId="10" fillId="2" borderId="0" xfId="2" applyFont="1" applyFill="1" applyAlignment="1">
      <alignment wrapText="1"/>
    </xf>
    <xf numFmtId="164" fontId="10" fillId="2" borderId="9" xfId="0" applyNumberFormat="1" applyFont="1" applyFill="1" applyBorder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1" fontId="1" fillId="0" borderId="0" xfId="2" applyNumberFormat="1" applyFont="1"/>
    <xf numFmtId="164" fontId="1" fillId="0" borderId="9" xfId="0" applyNumberFormat="1" applyFont="1" applyBorder="1"/>
    <xf numFmtId="0" fontId="10" fillId="0" borderId="0" xfId="0" applyFont="1"/>
    <xf numFmtId="0" fontId="4" fillId="0" borderId="0" xfId="0" applyFont="1"/>
    <xf numFmtId="4" fontId="0" fillId="0" borderId="0" xfId="0" applyNumberFormat="1" applyAlignment="1">
      <alignment horizontal="center"/>
    </xf>
    <xf numFmtId="4" fontId="1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7" xfId="0" applyFont="1" applyBorder="1"/>
    <xf numFmtId="0" fontId="1" fillId="0" borderId="0" xfId="0" applyFont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left"/>
    </xf>
    <xf numFmtId="0" fontId="4" fillId="0" borderId="0" xfId="0" applyFont="1" applyAlignment="1">
      <alignment wrapText="1"/>
    </xf>
    <xf numFmtId="14" fontId="4" fillId="0" borderId="0" xfId="0" applyNumberFormat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4">
    <cellStyle name="Navadno" xfId="0" builtinId="0"/>
    <cellStyle name="Navadno 2" xfId="3" xr:uid="{C7137B7F-B511-473A-B29F-32F79BE9535A}"/>
    <cellStyle name="Normal_Sheet2" xfId="1" xr:uid="{00000000-0005-0000-0000-000001000000}"/>
    <cellStyle name="Odstotek" xfId="2" builtinId="5"/>
  </cellStyles>
  <dxfs count="11"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" formatCode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8602B5-64A1-4A51-B157-9DDDDEA868AD}" name="Tabela5" displayName="Tabela5" ref="A16:I46" totalsRowShown="0" headerRowDxfId="10" dataDxfId="9">
  <autoFilter ref="A16:I46" xr:uid="{9C4CD3A9-9080-4D8F-884D-83F0BFDA9130}"/>
  <tableColumns count="9">
    <tableColumn id="1" xr3:uid="{BE56AF0A-6793-4AC2-9CCA-F3508626B57E}" name="Št." dataDxfId="8"/>
    <tableColumn id="2" xr3:uid="{15413C97-A364-4275-B7C4-5A93557BF39A}" name="Naziv naprave" dataDxfId="7"/>
    <tableColumn id="9" xr3:uid="{4D20D6AB-1F20-48AA-B352-B504E91071CB}" name="Inventarna št. " dataDxfId="6"/>
    <tableColumn id="3" xr3:uid="{B10FDB35-BB8D-415E-8888-5FAAA04039D2}" name="Serijska št." dataDxfId="5"/>
    <tableColumn id="4" xr3:uid="{ABC26D64-81DF-4CBF-81B5-6CEFFF0BD20E}" name="Količina " dataDxfId="4"/>
    <tableColumn id="5" xr3:uid="{EF0B2088-332E-407B-A4BC-4836B0F7FF63}" name="Cena na EM brez DDV" dataDxfId="3"/>
    <tableColumn id="6" xr3:uid="{A92BFE6D-6212-485D-A944-A45BBD8A7243}" name="DDV (%)" dataDxfId="2" dataCellStyle="Odstotek"/>
    <tableColumn id="7" xr3:uid="{133830DA-FD10-4611-960A-B787A65FE832}" name="Vrednost brez DDV" dataDxfId="1">
      <calculatedColumnFormula>Tabela5[[#This Row],[Količina ]]*Tabela5[[#This Row],[Cena na EM brez DDV]]</calculatedColumnFormula>
    </tableColumn>
    <tableColumn id="8" xr3:uid="{06BFD744-6153-4B83-A046-CE2EE287E4D9}" name="Stolpec1" dataDxfId="0">
      <calculatedColumnFormula>Tabela5[[#This Row],[DDV (%)]]*Tabela5[[#This Row],[Vrednost brez DDV]]/100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41"/>
  <sheetViews>
    <sheetView tabSelected="1" zoomScaleNormal="100" workbookViewId="0">
      <selection activeCell="A13" sqref="A13:L13"/>
    </sheetView>
  </sheetViews>
  <sheetFormatPr defaultRowHeight="12.75" x14ac:dyDescent="0.2"/>
  <cols>
    <col min="1" max="1" width="4.140625" style="1" bestFit="1" customWidth="1"/>
    <col min="2" max="2" width="20.140625" style="1" customWidth="1"/>
    <col min="3" max="3" width="7.5703125" style="18" customWidth="1"/>
    <col min="4" max="4" width="8.140625" style="1" customWidth="1"/>
    <col min="5" max="5" width="4" style="1" customWidth="1"/>
    <col min="6" max="6" width="10.42578125" style="1" customWidth="1"/>
    <col min="7" max="7" width="7.5703125" style="1" customWidth="1"/>
    <col min="8" max="8" width="6.5703125" style="1" customWidth="1"/>
    <col min="9" max="9" width="8.5703125" style="27" customWidth="1"/>
    <col min="10" max="10" width="11.140625" style="1" customWidth="1"/>
    <col min="11" max="11" width="7.42578125" style="1" customWidth="1"/>
    <col min="12" max="12" width="11.42578125" style="1" customWidth="1"/>
    <col min="13" max="13" width="9.140625" style="1" hidden="1" customWidth="1"/>
    <col min="14" max="16384" width="9.140625" style="1"/>
  </cols>
  <sheetData>
    <row r="2" spans="1:12" x14ac:dyDescent="0.2">
      <c r="B2" s="18" t="s">
        <v>7</v>
      </c>
      <c r="D2" s="18"/>
      <c r="E2" s="18"/>
    </row>
    <row r="3" spans="1:12" ht="20.25" customHeight="1" x14ac:dyDescent="0.2">
      <c r="B3" s="44"/>
      <c r="C3" s="44"/>
      <c r="D3" s="44"/>
      <c r="E3" s="29"/>
      <c r="F3" s="29"/>
    </row>
    <row r="4" spans="1:12" ht="20.25" customHeight="1" x14ac:dyDescent="0.2">
      <c r="B4" s="44"/>
      <c r="C4" s="44"/>
      <c r="D4" s="44"/>
      <c r="E4" s="30"/>
      <c r="F4" s="30"/>
    </row>
    <row r="5" spans="1:12" ht="20.25" customHeight="1" x14ac:dyDescent="0.2">
      <c r="B5" s="44"/>
      <c r="C5" s="44"/>
      <c r="D5" s="44"/>
      <c r="E5" s="29"/>
      <c r="F5" s="29"/>
    </row>
    <row r="6" spans="1:12" x14ac:dyDescent="0.2">
      <c r="C6" s="23"/>
      <c r="D6" s="2"/>
      <c r="E6" s="2"/>
      <c r="F6" s="2"/>
    </row>
    <row r="7" spans="1:12" ht="20.25" customHeight="1" x14ac:dyDescent="0.2">
      <c r="B7" s="18" t="s">
        <v>8</v>
      </c>
      <c r="D7" s="44"/>
      <c r="E7" s="44"/>
      <c r="F7" s="29"/>
    </row>
    <row r="8" spans="1:12" ht="20.25" customHeight="1" x14ac:dyDescent="0.2">
      <c r="B8" s="18" t="s">
        <v>9</v>
      </c>
      <c r="C8" s="44"/>
      <c r="D8" s="44"/>
      <c r="E8" s="31"/>
    </row>
    <row r="12" spans="1:12" ht="18" x14ac:dyDescent="0.2">
      <c r="A12" s="45" t="s">
        <v>126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36" customHeight="1" x14ac:dyDescent="0.2">
      <c r="A13" s="53" t="s">
        <v>42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 x14ac:dyDescent="0.2">
      <c r="B14" s="32"/>
      <c r="C14" s="33"/>
      <c r="D14" s="32"/>
      <c r="E14" s="32"/>
      <c r="F14" s="32"/>
    </row>
    <row r="16" spans="1:12" ht="38.25" x14ac:dyDescent="0.2">
      <c r="A16" s="3" t="s">
        <v>0</v>
      </c>
      <c r="B16" s="22" t="s">
        <v>31</v>
      </c>
      <c r="C16" s="50" t="s">
        <v>1</v>
      </c>
      <c r="D16" s="51"/>
      <c r="E16" s="51"/>
      <c r="F16" s="51"/>
      <c r="G16" s="52"/>
      <c r="H16" s="4" t="s">
        <v>2</v>
      </c>
      <c r="I16" s="4" t="s">
        <v>3</v>
      </c>
      <c r="J16" s="5" t="s">
        <v>4</v>
      </c>
      <c r="K16" s="5" t="s">
        <v>5</v>
      </c>
      <c r="L16" s="5" t="s">
        <v>6</v>
      </c>
    </row>
    <row r="17" spans="1:13" ht="15" customHeight="1" x14ac:dyDescent="0.2">
      <c r="A17" s="6" t="s">
        <v>10</v>
      </c>
      <c r="B17" s="19"/>
      <c r="C17" s="54" t="s">
        <v>11</v>
      </c>
      <c r="D17" s="55"/>
      <c r="E17" s="55"/>
      <c r="F17" s="55"/>
      <c r="G17" s="56"/>
      <c r="H17" s="7" t="s">
        <v>12</v>
      </c>
      <c r="I17" s="35">
        <v>25</v>
      </c>
      <c r="J17" s="8"/>
      <c r="K17" s="8"/>
      <c r="L17" s="8">
        <f>I17*J17</f>
        <v>0</v>
      </c>
      <c r="M17" s="1">
        <f>K17*L17/100</f>
        <v>0</v>
      </c>
    </row>
    <row r="18" spans="1:13" ht="54" customHeight="1" x14ac:dyDescent="0.2">
      <c r="A18" s="15" t="s">
        <v>14</v>
      </c>
      <c r="B18" s="20"/>
      <c r="C18" s="57" t="s">
        <v>23</v>
      </c>
      <c r="D18" s="58"/>
      <c r="E18" s="58"/>
      <c r="F18" s="58"/>
      <c r="G18" s="59"/>
      <c r="H18" s="16" t="s">
        <v>13</v>
      </c>
      <c r="I18" s="16">
        <v>5</v>
      </c>
      <c r="J18" s="17"/>
      <c r="K18" s="17"/>
      <c r="L18" s="17">
        <f>I18*J18</f>
        <v>0</v>
      </c>
      <c r="M18" s="1">
        <f t="shared" ref="M18:M28" si="0">K18*L18/100</f>
        <v>0</v>
      </c>
    </row>
    <row r="19" spans="1:13" ht="25.5" customHeight="1" x14ac:dyDescent="0.2">
      <c r="A19" s="9"/>
      <c r="B19" s="21"/>
      <c r="C19" s="60" t="s">
        <v>30</v>
      </c>
      <c r="D19" s="60"/>
      <c r="E19" s="60"/>
      <c r="F19" s="60"/>
      <c r="G19" s="60"/>
      <c r="H19" s="60"/>
      <c r="I19" s="60"/>
      <c r="J19" s="60"/>
      <c r="K19" s="60"/>
      <c r="L19" s="61"/>
      <c r="M19" s="1">
        <f t="shared" si="0"/>
        <v>0</v>
      </c>
    </row>
    <row r="20" spans="1:13" ht="38.25" x14ac:dyDescent="0.2">
      <c r="A20" s="3" t="s">
        <v>0</v>
      </c>
      <c r="B20" s="22" t="s">
        <v>32</v>
      </c>
      <c r="C20" s="50" t="s">
        <v>1</v>
      </c>
      <c r="D20" s="51"/>
      <c r="E20" s="51"/>
      <c r="F20" s="51"/>
      <c r="G20" s="52"/>
      <c r="H20" s="4" t="s">
        <v>2</v>
      </c>
      <c r="I20" s="4" t="s">
        <v>3</v>
      </c>
      <c r="J20" s="5" t="s">
        <v>4</v>
      </c>
      <c r="K20" s="5" t="s">
        <v>5</v>
      </c>
      <c r="L20" s="5" t="s">
        <v>6</v>
      </c>
    </row>
    <row r="21" spans="1:13" ht="15" customHeight="1" x14ac:dyDescent="0.25">
      <c r="A21" s="26" t="s">
        <v>15</v>
      </c>
      <c r="B21" s="37">
        <v>451261011241</v>
      </c>
      <c r="C21" s="46" t="s">
        <v>33</v>
      </c>
      <c r="D21" s="46" t="s">
        <v>33</v>
      </c>
      <c r="E21" s="46" t="s">
        <v>33</v>
      </c>
      <c r="F21" s="46" t="s">
        <v>33</v>
      </c>
      <c r="G21" s="46" t="s">
        <v>33</v>
      </c>
      <c r="H21" s="38" t="s">
        <v>24</v>
      </c>
      <c r="I21" s="39">
        <v>3</v>
      </c>
      <c r="J21" s="24"/>
      <c r="K21" s="24"/>
      <c r="L21" s="24">
        <f t="shared" ref="L21:L26" si="1">I21*J21</f>
        <v>0</v>
      </c>
      <c r="M21" s="1">
        <f t="shared" si="0"/>
        <v>0</v>
      </c>
    </row>
    <row r="22" spans="1:13" ht="15" customHeight="1" x14ac:dyDescent="0.25">
      <c r="A22" s="25" t="s">
        <v>16</v>
      </c>
      <c r="B22" s="40">
        <v>453564203931</v>
      </c>
      <c r="C22" s="49" t="s">
        <v>34</v>
      </c>
      <c r="D22" s="49" t="s">
        <v>34</v>
      </c>
      <c r="E22" s="49" t="s">
        <v>34</v>
      </c>
      <c r="F22" s="49" t="s">
        <v>34</v>
      </c>
      <c r="G22" s="49" t="s">
        <v>34</v>
      </c>
      <c r="H22" s="41" t="s">
        <v>24</v>
      </c>
      <c r="I22" s="42">
        <v>3</v>
      </c>
      <c r="J22" s="36"/>
      <c r="K22" s="36"/>
      <c r="L22" s="36">
        <f t="shared" si="1"/>
        <v>0</v>
      </c>
      <c r="M22" s="1">
        <f t="shared" si="0"/>
        <v>0</v>
      </c>
    </row>
    <row r="23" spans="1:13" ht="29.25" customHeight="1" x14ac:dyDescent="0.25">
      <c r="A23" s="26" t="s">
        <v>17</v>
      </c>
      <c r="B23" s="37">
        <v>451261007271</v>
      </c>
      <c r="C23" s="46" t="s">
        <v>35</v>
      </c>
      <c r="D23" s="46" t="s">
        <v>35</v>
      </c>
      <c r="E23" s="46" t="s">
        <v>35</v>
      </c>
      <c r="F23" s="46" t="s">
        <v>35</v>
      </c>
      <c r="G23" s="46" t="s">
        <v>35</v>
      </c>
      <c r="H23" s="38" t="s">
        <v>24</v>
      </c>
      <c r="I23" s="39">
        <v>1</v>
      </c>
      <c r="J23" s="24"/>
      <c r="K23" s="24"/>
      <c r="L23" s="24">
        <f t="shared" si="1"/>
        <v>0</v>
      </c>
      <c r="M23" s="1">
        <f t="shared" si="0"/>
        <v>0</v>
      </c>
    </row>
    <row r="24" spans="1:13" ht="15" customHeight="1" x14ac:dyDescent="0.25">
      <c r="A24" s="34" t="s">
        <v>18</v>
      </c>
      <c r="B24" s="40">
        <v>453564435191</v>
      </c>
      <c r="C24" s="49" t="s">
        <v>36</v>
      </c>
      <c r="D24" s="49" t="s">
        <v>36</v>
      </c>
      <c r="E24" s="49" t="s">
        <v>36</v>
      </c>
      <c r="F24" s="49" t="s">
        <v>36</v>
      </c>
      <c r="G24" s="49" t="s">
        <v>36</v>
      </c>
      <c r="H24" s="41" t="s">
        <v>24</v>
      </c>
      <c r="I24" s="42">
        <v>1</v>
      </c>
      <c r="J24" s="36"/>
      <c r="K24" s="36"/>
      <c r="L24" s="36">
        <f t="shared" si="1"/>
        <v>0</v>
      </c>
      <c r="M24" s="1">
        <f t="shared" si="0"/>
        <v>0</v>
      </c>
    </row>
    <row r="25" spans="1:13" ht="15" customHeight="1" x14ac:dyDescent="0.25">
      <c r="A25" s="26" t="s">
        <v>19</v>
      </c>
      <c r="B25" s="37">
        <v>453564378621</v>
      </c>
      <c r="C25" s="46" t="s">
        <v>37</v>
      </c>
      <c r="D25" s="46" t="s">
        <v>37</v>
      </c>
      <c r="E25" s="46" t="s">
        <v>37</v>
      </c>
      <c r="F25" s="46" t="s">
        <v>37</v>
      </c>
      <c r="G25" s="46" t="s">
        <v>37</v>
      </c>
      <c r="H25" s="38" t="s">
        <v>24</v>
      </c>
      <c r="I25" s="39">
        <v>1</v>
      </c>
      <c r="J25" s="24"/>
      <c r="K25" s="24"/>
      <c r="L25" s="24">
        <f t="shared" si="1"/>
        <v>0</v>
      </c>
      <c r="M25" s="1">
        <f t="shared" si="0"/>
        <v>0</v>
      </c>
    </row>
    <row r="26" spans="1:13" ht="15" x14ac:dyDescent="0.25">
      <c r="A26" s="34" t="s">
        <v>20</v>
      </c>
      <c r="B26" s="40">
        <v>451261010401</v>
      </c>
      <c r="C26" s="49" t="s">
        <v>38</v>
      </c>
      <c r="D26" s="49" t="s">
        <v>38</v>
      </c>
      <c r="E26" s="49" t="s">
        <v>38</v>
      </c>
      <c r="F26" s="49" t="s">
        <v>38</v>
      </c>
      <c r="G26" s="49" t="s">
        <v>38</v>
      </c>
      <c r="H26" s="41" t="s">
        <v>24</v>
      </c>
      <c r="I26" s="42">
        <v>1</v>
      </c>
      <c r="J26" s="36"/>
      <c r="K26" s="36"/>
      <c r="L26" s="36">
        <f t="shared" si="1"/>
        <v>0</v>
      </c>
      <c r="M26" s="1">
        <f t="shared" si="0"/>
        <v>0</v>
      </c>
    </row>
    <row r="27" spans="1:13" ht="30" customHeight="1" x14ac:dyDescent="0.25">
      <c r="A27" s="26" t="s">
        <v>21</v>
      </c>
      <c r="B27" s="37">
        <v>453564262551</v>
      </c>
      <c r="C27" s="46" t="s">
        <v>39</v>
      </c>
      <c r="D27" s="46" t="s">
        <v>39</v>
      </c>
      <c r="E27" s="46" t="s">
        <v>39</v>
      </c>
      <c r="F27" s="46" t="s">
        <v>39</v>
      </c>
      <c r="G27" s="46" t="s">
        <v>39</v>
      </c>
      <c r="H27" s="38" t="s">
        <v>24</v>
      </c>
      <c r="I27" s="39">
        <v>2</v>
      </c>
      <c r="J27" s="24"/>
      <c r="K27" s="24"/>
      <c r="L27" s="24">
        <f>I28*J27</f>
        <v>0</v>
      </c>
      <c r="M27" s="1">
        <f t="shared" si="0"/>
        <v>0</v>
      </c>
    </row>
    <row r="28" spans="1:13" ht="30" customHeight="1" x14ac:dyDescent="0.25">
      <c r="A28" s="34" t="s">
        <v>22</v>
      </c>
      <c r="B28" s="43" t="s">
        <v>40</v>
      </c>
      <c r="C28" s="48" t="s">
        <v>41</v>
      </c>
      <c r="D28" s="48"/>
      <c r="E28" s="48"/>
      <c r="F28" s="48"/>
      <c r="G28" s="48"/>
      <c r="H28" s="41" t="s">
        <v>24</v>
      </c>
      <c r="I28" s="42">
        <v>3</v>
      </c>
      <c r="J28" s="36"/>
      <c r="K28" s="36"/>
      <c r="L28" s="36">
        <f>I29*J28</f>
        <v>0</v>
      </c>
      <c r="M28" s="1">
        <f t="shared" si="0"/>
        <v>0</v>
      </c>
    </row>
    <row r="30" spans="1:13" ht="20.25" customHeight="1" x14ac:dyDescent="0.2">
      <c r="I30" s="28" t="s">
        <v>25</v>
      </c>
      <c r="J30" s="10"/>
      <c r="K30" s="11"/>
      <c r="L30" s="12">
        <f>SUM(L17:L28)</f>
        <v>0</v>
      </c>
    </row>
    <row r="31" spans="1:13" ht="20.25" customHeight="1" x14ac:dyDescent="0.2">
      <c r="I31" s="28" t="s">
        <v>26</v>
      </c>
      <c r="J31" s="10"/>
      <c r="K31" s="11"/>
      <c r="L31" s="12">
        <f>SUM(M17:M28)</f>
        <v>0</v>
      </c>
    </row>
    <row r="32" spans="1:13" ht="20.25" customHeight="1" thickBot="1" x14ac:dyDescent="0.25">
      <c r="I32" s="28" t="s">
        <v>27</v>
      </c>
      <c r="J32" s="10"/>
      <c r="K32" s="11"/>
      <c r="L32" s="13">
        <f>L30+L31</f>
        <v>0</v>
      </c>
    </row>
    <row r="33" spans="2:12" ht="13.5" thickTop="1" x14ac:dyDescent="0.2"/>
    <row r="35" spans="2:12" x14ac:dyDescent="0.2">
      <c r="B35" s="1" t="s">
        <v>28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ht="25.5" customHeight="1" x14ac:dyDescent="0.2">
      <c r="B36" s="47" t="s">
        <v>43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</row>
    <row r="39" spans="2:12" x14ac:dyDescent="0.2">
      <c r="J39" s="1" t="s">
        <v>29</v>
      </c>
    </row>
    <row r="41" spans="2:12" x14ac:dyDescent="0.2">
      <c r="J41" s="14"/>
      <c r="K41" s="14"/>
    </row>
  </sheetData>
  <sheetProtection selectLockedCells="1"/>
  <mergeCells count="21">
    <mergeCell ref="C25:G25"/>
    <mergeCell ref="B36:L36"/>
    <mergeCell ref="C8:D8"/>
    <mergeCell ref="C27:G27"/>
    <mergeCell ref="C28:G28"/>
    <mergeCell ref="C26:G26"/>
    <mergeCell ref="C21:G21"/>
    <mergeCell ref="C22:G22"/>
    <mergeCell ref="C20:G20"/>
    <mergeCell ref="C23:G23"/>
    <mergeCell ref="C24:G24"/>
    <mergeCell ref="A13:L13"/>
    <mergeCell ref="C16:G16"/>
    <mergeCell ref="C17:G17"/>
    <mergeCell ref="C18:G18"/>
    <mergeCell ref="C19:L19"/>
    <mergeCell ref="B3:D3"/>
    <mergeCell ref="B4:D4"/>
    <mergeCell ref="B5:D5"/>
    <mergeCell ref="D7:E7"/>
    <mergeCell ref="A12:L12"/>
  </mergeCells>
  <pageMargins left="0.70866141732283472" right="0.70866141732283472" top="0.94488188976377963" bottom="0.94488188976377963" header="0.51181102362204722" footer="0.51181102362204722"/>
  <pageSetup paperSize="9" scale="81" fitToHeight="0" orientation="portrait" horizontalDpi="1200" verticalDpi="1200" r:id="rId1"/>
  <headerFooter>
    <oddHeader>&amp;R&amp;"Arial,Krepko"&amp;12OBR-4</oddHeader>
    <oddFooter>&amp;L&amp;"Arial,Poševno"&amp;10UKC Maribor&amp;C&amp;P/&amp;N&amp;R&amp;"Arial,Poševno"&amp;10Servisne storitve na madicinskih aparatih Philips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zoomScaleNormal="100" workbookViewId="0">
      <selection activeCell="F6" sqref="F6"/>
    </sheetView>
  </sheetViews>
  <sheetFormatPr defaultRowHeight="15" x14ac:dyDescent="0.25"/>
  <cols>
    <col min="2" max="2" width="52" customWidth="1"/>
    <col min="3" max="3" width="15.28515625" style="62" customWidth="1"/>
    <col min="4" max="4" width="15.7109375" style="62" customWidth="1"/>
    <col min="5" max="5" width="10.5703125" customWidth="1"/>
    <col min="6" max="6" width="12.5703125" style="78" customWidth="1"/>
    <col min="7" max="7" width="10.42578125" style="79" customWidth="1"/>
    <col min="8" max="8" width="14.85546875" style="78" customWidth="1"/>
    <col min="9" max="9" width="0" hidden="1" customWidth="1"/>
  </cols>
  <sheetData>
    <row r="1" spans="1:11" x14ac:dyDescent="0.25">
      <c r="F1"/>
      <c r="G1"/>
      <c r="H1"/>
    </row>
    <row r="2" spans="1:11" x14ac:dyDescent="0.25">
      <c r="F2"/>
      <c r="G2"/>
      <c r="H2"/>
    </row>
    <row r="3" spans="1:11" x14ac:dyDescent="0.25">
      <c r="A3" s="63" t="s">
        <v>7</v>
      </c>
      <c r="B3" s="63"/>
      <c r="C3" s="64"/>
      <c r="D3" s="64"/>
      <c r="E3" s="63"/>
      <c r="F3" s="65"/>
      <c r="G3" s="65"/>
      <c r="H3" s="65"/>
      <c r="I3" s="65"/>
      <c r="J3" s="65"/>
      <c r="K3" s="65"/>
    </row>
    <row r="4" spans="1:11" x14ac:dyDescent="0.25">
      <c r="A4" s="66"/>
      <c r="B4" s="66"/>
      <c r="C4" s="67"/>
      <c r="D4" s="67"/>
      <c r="E4" s="68"/>
      <c r="F4" s="65"/>
      <c r="G4" s="65"/>
      <c r="H4" s="65"/>
      <c r="I4" s="65"/>
      <c r="J4" s="65"/>
      <c r="K4" s="65"/>
    </row>
    <row r="5" spans="1:11" x14ac:dyDescent="0.25">
      <c r="A5" s="69"/>
      <c r="B5" s="69"/>
      <c r="C5" s="67"/>
      <c r="D5" s="67"/>
      <c r="E5" s="68"/>
      <c r="F5" s="65"/>
      <c r="G5" s="65"/>
      <c r="H5" s="65"/>
      <c r="I5" s="65"/>
      <c r="J5" s="65"/>
      <c r="K5" s="65"/>
    </row>
    <row r="6" spans="1:11" x14ac:dyDescent="0.25">
      <c r="A6" s="69"/>
      <c r="B6" s="69"/>
      <c r="C6" s="67"/>
      <c r="D6" s="67"/>
      <c r="E6" s="68"/>
      <c r="F6" s="65"/>
      <c r="G6" s="65"/>
      <c r="H6" s="65"/>
      <c r="I6" s="65"/>
      <c r="J6" s="65"/>
      <c r="K6" s="65"/>
    </row>
    <row r="7" spans="1:11" x14ac:dyDescent="0.25">
      <c r="A7" s="63"/>
      <c r="B7" s="63"/>
      <c r="C7" s="64"/>
      <c r="D7" s="64"/>
      <c r="E7" s="63"/>
      <c r="F7" s="65"/>
      <c r="G7" s="65"/>
      <c r="H7" s="65"/>
      <c r="I7" s="65"/>
      <c r="J7" s="65"/>
      <c r="K7" s="65"/>
    </row>
    <row r="8" spans="1:11" x14ac:dyDescent="0.25">
      <c r="A8" s="63" t="s">
        <v>8</v>
      </c>
      <c r="B8" s="70"/>
      <c r="C8" s="71"/>
      <c r="D8" s="72"/>
      <c r="E8" s="72"/>
      <c r="F8" s="65"/>
      <c r="G8" s="65"/>
      <c r="H8" s="65"/>
      <c r="I8" s="65"/>
      <c r="J8" s="65"/>
      <c r="K8" s="65"/>
    </row>
    <row r="9" spans="1:11" x14ac:dyDescent="0.25">
      <c r="A9" s="63" t="s">
        <v>44</v>
      </c>
      <c r="B9" s="66"/>
      <c r="C9" s="67"/>
      <c r="D9" s="67"/>
      <c r="E9" s="63"/>
      <c r="F9" s="65"/>
      <c r="G9" s="65"/>
      <c r="H9" s="65"/>
      <c r="I9" s="65"/>
      <c r="J9" s="65"/>
      <c r="K9" s="65"/>
    </row>
    <row r="10" spans="1:11" x14ac:dyDescent="0.25">
      <c r="F10"/>
      <c r="G10"/>
      <c r="H10"/>
    </row>
    <row r="11" spans="1:11" x14ac:dyDescent="0.25">
      <c r="F11"/>
      <c r="G11"/>
      <c r="H11"/>
    </row>
    <row r="12" spans="1:11" ht="18" x14ac:dyDescent="0.25">
      <c r="A12" s="73" t="s">
        <v>73</v>
      </c>
      <c r="B12" s="73"/>
      <c r="C12" s="73"/>
      <c r="D12" s="73"/>
      <c r="E12" s="73"/>
      <c r="F12" s="73"/>
      <c r="G12" s="73"/>
      <c r="H12" s="73"/>
      <c r="I12" s="74"/>
      <c r="J12" s="74"/>
      <c r="K12" s="74"/>
    </row>
    <row r="13" spans="1:11" ht="18" x14ac:dyDescent="0.25">
      <c r="A13" s="75" t="s">
        <v>72</v>
      </c>
      <c r="B13" s="75"/>
      <c r="C13" s="75"/>
      <c r="D13" s="75"/>
      <c r="E13" s="75"/>
      <c r="F13" s="75"/>
      <c r="G13" s="75"/>
      <c r="H13" s="75"/>
      <c r="I13" s="76"/>
      <c r="J13" s="76"/>
      <c r="K13" s="76"/>
    </row>
    <row r="14" spans="1:11" x14ac:dyDescent="0.25">
      <c r="F14"/>
      <c r="G14"/>
      <c r="H14"/>
    </row>
    <row r="15" spans="1:11" x14ac:dyDescent="0.25">
      <c r="E15" s="77"/>
    </row>
    <row r="16" spans="1:11" s="85" customFormat="1" ht="25.5" x14ac:dyDescent="0.2">
      <c r="A16" s="80" t="s">
        <v>45</v>
      </c>
      <c r="B16" s="80" t="s">
        <v>46</v>
      </c>
      <c r="C16" s="81" t="s">
        <v>47</v>
      </c>
      <c r="D16" s="81" t="s">
        <v>48</v>
      </c>
      <c r="E16" s="80" t="s">
        <v>49</v>
      </c>
      <c r="F16" s="82" t="s">
        <v>4</v>
      </c>
      <c r="G16" s="83" t="s">
        <v>5</v>
      </c>
      <c r="H16" s="84" t="s">
        <v>6</v>
      </c>
      <c r="I16" s="85" t="s">
        <v>50</v>
      </c>
    </row>
    <row r="17" spans="1:9" s="91" customFormat="1" ht="12.75" x14ac:dyDescent="0.2">
      <c r="A17" s="86" t="s">
        <v>10</v>
      </c>
      <c r="B17" s="86" t="s">
        <v>80</v>
      </c>
      <c r="C17" s="87">
        <v>94831</v>
      </c>
      <c r="D17" s="87" t="s">
        <v>99</v>
      </c>
      <c r="E17" s="86">
        <v>1</v>
      </c>
      <c r="F17" s="88"/>
      <c r="G17" s="89">
        <v>22</v>
      </c>
      <c r="H17" s="90">
        <f>Tabela5[[#This Row],[Količina ]]*Tabela5[[#This Row],[Cena na EM brez DDV]]</f>
        <v>0</v>
      </c>
      <c r="I17" s="88">
        <f>Tabela5[[#This Row],[DDV (%)]]*Tabela5[[#This Row],[Vrednost brez DDV]]/100</f>
        <v>0</v>
      </c>
    </row>
    <row r="18" spans="1:9" s="91" customFormat="1" ht="12.75" x14ac:dyDescent="0.2">
      <c r="A18" s="86" t="s">
        <v>14</v>
      </c>
      <c r="B18" s="86" t="s">
        <v>80</v>
      </c>
      <c r="C18" s="87">
        <v>94830</v>
      </c>
      <c r="D18" s="87" t="s">
        <v>100</v>
      </c>
      <c r="E18" s="86">
        <v>1</v>
      </c>
      <c r="F18" s="88"/>
      <c r="G18" s="89">
        <v>22</v>
      </c>
      <c r="H18" s="90">
        <f>Tabela5[[#This Row],[Količina ]]*Tabela5[[#This Row],[Cena na EM brez DDV]]</f>
        <v>0</v>
      </c>
      <c r="I18" s="88">
        <f>Tabela5[[#This Row],[DDV (%)]]*Tabela5[[#This Row],[Vrednost brez DDV]]/100</f>
        <v>0</v>
      </c>
    </row>
    <row r="19" spans="1:9" s="91" customFormat="1" ht="12.75" x14ac:dyDescent="0.2">
      <c r="A19" s="86" t="s">
        <v>15</v>
      </c>
      <c r="B19" s="86" t="s">
        <v>80</v>
      </c>
      <c r="C19" s="87">
        <v>94832</v>
      </c>
      <c r="D19" s="87" t="s">
        <v>101</v>
      </c>
      <c r="E19" s="86">
        <v>1</v>
      </c>
      <c r="F19" s="88"/>
      <c r="G19" s="89">
        <v>22</v>
      </c>
      <c r="H19" s="90">
        <f>Tabela5[[#This Row],[Količina ]]*Tabela5[[#This Row],[Cena na EM brez DDV]]</f>
        <v>0</v>
      </c>
      <c r="I19" s="88">
        <f>Tabela5[[#This Row],[DDV (%)]]*Tabela5[[#This Row],[Vrednost brez DDV]]/100</f>
        <v>0</v>
      </c>
    </row>
    <row r="20" spans="1:9" s="91" customFormat="1" ht="12.75" x14ac:dyDescent="0.2">
      <c r="A20" s="86" t="s">
        <v>16</v>
      </c>
      <c r="B20" s="86" t="s">
        <v>81</v>
      </c>
      <c r="C20" s="87">
        <v>129905</v>
      </c>
      <c r="D20" s="87"/>
      <c r="E20" s="86">
        <v>1</v>
      </c>
      <c r="F20" s="88"/>
      <c r="G20" s="89">
        <v>22</v>
      </c>
      <c r="H20" s="90">
        <f>Tabela5[[#This Row],[Količina ]]*Tabela5[[#This Row],[Cena na EM brez DDV]]</f>
        <v>0</v>
      </c>
      <c r="I20" s="88">
        <f>Tabela5[[#This Row],[DDV (%)]]*Tabela5[[#This Row],[Vrednost brez DDV]]/100</f>
        <v>0</v>
      </c>
    </row>
    <row r="21" spans="1:9" s="91" customFormat="1" ht="12.75" x14ac:dyDescent="0.2">
      <c r="A21" s="86" t="s">
        <v>17</v>
      </c>
      <c r="B21" s="86" t="s">
        <v>82</v>
      </c>
      <c r="C21" s="87">
        <v>87539</v>
      </c>
      <c r="D21" s="87" t="s">
        <v>102</v>
      </c>
      <c r="E21" s="86">
        <v>1</v>
      </c>
      <c r="F21" s="88"/>
      <c r="G21" s="89">
        <v>22</v>
      </c>
      <c r="H21" s="90">
        <f>Tabela5[[#This Row],[Količina ]]*Tabela5[[#This Row],[Cena na EM brez DDV]]</f>
        <v>0</v>
      </c>
      <c r="I21" s="88">
        <f>Tabela5[[#This Row],[DDV (%)]]*Tabela5[[#This Row],[Vrednost brez DDV]]/100</f>
        <v>0</v>
      </c>
    </row>
    <row r="22" spans="1:9" s="91" customFormat="1" ht="12.75" x14ac:dyDescent="0.2">
      <c r="A22" s="86" t="s">
        <v>18</v>
      </c>
      <c r="B22" s="86" t="s">
        <v>83</v>
      </c>
      <c r="C22" s="87">
        <v>90541</v>
      </c>
      <c r="D22" s="87" t="s">
        <v>103</v>
      </c>
      <c r="E22" s="86">
        <v>1</v>
      </c>
      <c r="F22" s="88"/>
      <c r="G22" s="89">
        <v>22</v>
      </c>
      <c r="H22" s="90">
        <f>Tabela5[[#This Row],[Količina ]]*Tabela5[[#This Row],[Cena na EM brez DDV]]</f>
        <v>0</v>
      </c>
      <c r="I22" s="88">
        <f>Tabela5[[#This Row],[DDV (%)]]*Tabela5[[#This Row],[Vrednost brez DDV]]/100</f>
        <v>0</v>
      </c>
    </row>
    <row r="23" spans="1:9" s="91" customFormat="1" ht="12.75" x14ac:dyDescent="0.2">
      <c r="A23" s="86" t="s">
        <v>19</v>
      </c>
      <c r="B23" s="86" t="s">
        <v>84</v>
      </c>
      <c r="C23" s="87">
        <v>102085</v>
      </c>
      <c r="D23" s="87" t="s">
        <v>104</v>
      </c>
      <c r="E23" s="86">
        <v>1</v>
      </c>
      <c r="F23" s="88"/>
      <c r="G23" s="89">
        <v>22</v>
      </c>
      <c r="H23" s="90">
        <f>Tabela5[[#This Row],[Količina ]]*Tabela5[[#This Row],[Cena na EM brez DDV]]</f>
        <v>0</v>
      </c>
      <c r="I23" s="88">
        <f>Tabela5[[#This Row],[DDV (%)]]*Tabela5[[#This Row],[Vrednost brez DDV]]/100</f>
        <v>0</v>
      </c>
    </row>
    <row r="24" spans="1:9" s="91" customFormat="1" ht="12.75" x14ac:dyDescent="0.2">
      <c r="A24" s="86" t="s">
        <v>20</v>
      </c>
      <c r="B24" s="86" t="s">
        <v>85</v>
      </c>
      <c r="C24" s="87">
        <v>102086</v>
      </c>
      <c r="D24" s="87" t="s">
        <v>105</v>
      </c>
      <c r="E24" s="86">
        <v>1</v>
      </c>
      <c r="F24" s="88"/>
      <c r="G24" s="89">
        <v>22</v>
      </c>
      <c r="H24" s="90">
        <f>Tabela5[[#This Row],[Količina ]]*Tabela5[[#This Row],[Cena na EM brez DDV]]</f>
        <v>0</v>
      </c>
      <c r="I24" s="88">
        <f>Tabela5[[#This Row],[DDV (%)]]*Tabela5[[#This Row],[Vrednost brez DDV]]/100</f>
        <v>0</v>
      </c>
    </row>
    <row r="25" spans="1:9" s="91" customFormat="1" ht="12.75" x14ac:dyDescent="0.2">
      <c r="A25" s="86" t="s">
        <v>21</v>
      </c>
      <c r="B25" s="86" t="s">
        <v>86</v>
      </c>
      <c r="C25" s="87">
        <v>102354</v>
      </c>
      <c r="D25" s="87" t="s">
        <v>106</v>
      </c>
      <c r="E25" s="86">
        <v>1</v>
      </c>
      <c r="F25" s="88"/>
      <c r="G25" s="89">
        <v>22</v>
      </c>
      <c r="H25" s="90">
        <f>Tabela5[[#This Row],[Količina ]]*Tabela5[[#This Row],[Cena na EM brez DDV]]</f>
        <v>0</v>
      </c>
      <c r="I25" s="88">
        <f>Tabela5[[#This Row],[DDV (%)]]*Tabela5[[#This Row],[Vrednost brez DDV]]/100</f>
        <v>0</v>
      </c>
    </row>
    <row r="26" spans="1:9" s="91" customFormat="1" ht="12.75" x14ac:dyDescent="0.2">
      <c r="A26" s="86" t="s">
        <v>22</v>
      </c>
      <c r="B26" s="86" t="s">
        <v>87</v>
      </c>
      <c r="C26" s="87">
        <v>102355</v>
      </c>
      <c r="D26" s="87" t="s">
        <v>107</v>
      </c>
      <c r="E26" s="86">
        <v>1</v>
      </c>
      <c r="F26" s="88"/>
      <c r="G26" s="89">
        <v>22</v>
      </c>
      <c r="H26" s="90">
        <f>Tabela5[[#This Row],[Količina ]]*Tabela5[[#This Row],[Cena na EM brez DDV]]</f>
        <v>0</v>
      </c>
      <c r="I26" s="88">
        <f>Tabela5[[#This Row],[DDV (%)]]*Tabela5[[#This Row],[Vrednost brez DDV]]/100</f>
        <v>0</v>
      </c>
    </row>
    <row r="27" spans="1:9" s="91" customFormat="1" ht="12.75" x14ac:dyDescent="0.2">
      <c r="A27" s="86" t="s">
        <v>51</v>
      </c>
      <c r="B27" s="86" t="s">
        <v>88</v>
      </c>
      <c r="C27" s="87">
        <v>102356</v>
      </c>
      <c r="D27" s="87" t="s">
        <v>108</v>
      </c>
      <c r="E27" s="86">
        <v>1</v>
      </c>
      <c r="F27" s="88"/>
      <c r="G27" s="89">
        <v>22</v>
      </c>
      <c r="H27" s="90">
        <f>Tabela5[[#This Row],[Količina ]]*Tabela5[[#This Row],[Cena na EM brez DDV]]</f>
        <v>0</v>
      </c>
      <c r="I27" s="88">
        <f>Tabela5[[#This Row],[DDV (%)]]*Tabela5[[#This Row],[Vrednost brez DDV]]/100</f>
        <v>0</v>
      </c>
    </row>
    <row r="28" spans="1:9" s="91" customFormat="1" ht="12.75" x14ac:dyDescent="0.2">
      <c r="A28" s="86" t="s">
        <v>52</v>
      </c>
      <c r="B28" s="86" t="s">
        <v>89</v>
      </c>
      <c r="C28" s="87">
        <v>107079</v>
      </c>
      <c r="D28" s="87" t="s">
        <v>109</v>
      </c>
      <c r="E28" s="86">
        <v>1</v>
      </c>
      <c r="F28" s="88"/>
      <c r="G28" s="89">
        <v>22</v>
      </c>
      <c r="H28" s="90">
        <f>Tabela5[[#This Row],[Količina ]]*Tabela5[[#This Row],[Cena na EM brez DDV]]</f>
        <v>0</v>
      </c>
      <c r="I28" s="88">
        <f>Tabela5[[#This Row],[DDV (%)]]*Tabela5[[#This Row],[Vrednost brez DDV]]/100</f>
        <v>0</v>
      </c>
    </row>
    <row r="29" spans="1:9" s="91" customFormat="1" ht="12.75" x14ac:dyDescent="0.2">
      <c r="A29" s="86" t="s">
        <v>53</v>
      </c>
      <c r="B29" s="86" t="s">
        <v>82</v>
      </c>
      <c r="C29" s="87">
        <v>107540</v>
      </c>
      <c r="D29" s="87" t="s">
        <v>110</v>
      </c>
      <c r="E29" s="86">
        <v>1</v>
      </c>
      <c r="F29" s="88"/>
      <c r="G29" s="89">
        <v>22</v>
      </c>
      <c r="H29" s="90">
        <f>Tabela5[[#This Row],[Količina ]]*Tabela5[[#This Row],[Cena na EM brez DDV]]</f>
        <v>0</v>
      </c>
      <c r="I29" s="88">
        <f>Tabela5[[#This Row],[DDV (%)]]*Tabela5[[#This Row],[Vrednost brez DDV]]/100</f>
        <v>0</v>
      </c>
    </row>
    <row r="30" spans="1:9" s="91" customFormat="1" ht="12.75" x14ac:dyDescent="0.2">
      <c r="A30" s="86" t="s">
        <v>54</v>
      </c>
      <c r="B30" s="86" t="s">
        <v>90</v>
      </c>
      <c r="C30" s="87">
        <v>110644</v>
      </c>
      <c r="D30" s="87" t="s">
        <v>111</v>
      </c>
      <c r="E30" s="86">
        <v>1</v>
      </c>
      <c r="F30" s="88"/>
      <c r="G30" s="89">
        <v>22</v>
      </c>
      <c r="H30" s="90">
        <f>Tabela5[[#This Row],[Količina ]]*Tabela5[[#This Row],[Cena na EM brez DDV]]</f>
        <v>0</v>
      </c>
      <c r="I30" s="88">
        <f>Tabela5[[#This Row],[DDV (%)]]*Tabela5[[#This Row],[Vrednost brez DDV]]/100</f>
        <v>0</v>
      </c>
    </row>
    <row r="31" spans="1:9" s="91" customFormat="1" ht="12.75" x14ac:dyDescent="0.2">
      <c r="A31" s="86" t="s">
        <v>55</v>
      </c>
      <c r="B31" s="86" t="s">
        <v>91</v>
      </c>
      <c r="C31" s="87">
        <v>129018</v>
      </c>
      <c r="D31" s="87" t="s">
        <v>112</v>
      </c>
      <c r="E31" s="86">
        <v>1</v>
      </c>
      <c r="F31" s="88"/>
      <c r="G31" s="89">
        <v>22</v>
      </c>
      <c r="H31" s="90">
        <f>Tabela5[[#This Row],[Količina ]]*Tabela5[[#This Row],[Cena na EM brez DDV]]</f>
        <v>0</v>
      </c>
      <c r="I31" s="88">
        <f>Tabela5[[#This Row],[DDV (%)]]*Tabela5[[#This Row],[Vrednost brez DDV]]/100</f>
        <v>0</v>
      </c>
    </row>
    <row r="32" spans="1:9" s="91" customFormat="1" ht="12.75" x14ac:dyDescent="0.2">
      <c r="A32" s="86" t="s">
        <v>56</v>
      </c>
      <c r="B32" s="86" t="s">
        <v>91</v>
      </c>
      <c r="C32" s="87">
        <v>129019</v>
      </c>
      <c r="D32" s="87" t="s">
        <v>113</v>
      </c>
      <c r="E32" s="86">
        <v>1</v>
      </c>
      <c r="F32" s="88"/>
      <c r="G32" s="89">
        <v>22</v>
      </c>
      <c r="H32" s="90">
        <f>Tabela5[[#This Row],[Količina ]]*Tabela5[[#This Row],[Cena na EM brez DDV]]</f>
        <v>0</v>
      </c>
      <c r="I32" s="88">
        <f>Tabela5[[#This Row],[DDV (%)]]*Tabela5[[#This Row],[Vrednost brez DDV]]/100</f>
        <v>0</v>
      </c>
    </row>
    <row r="33" spans="1:9" s="91" customFormat="1" ht="12.75" x14ac:dyDescent="0.2">
      <c r="A33" s="86" t="s">
        <v>57</v>
      </c>
      <c r="B33" s="86" t="s">
        <v>91</v>
      </c>
      <c r="C33" s="87">
        <v>129020</v>
      </c>
      <c r="D33" s="87" t="s">
        <v>114</v>
      </c>
      <c r="E33" s="86">
        <v>1</v>
      </c>
      <c r="F33" s="88"/>
      <c r="G33" s="89">
        <v>22</v>
      </c>
      <c r="H33" s="90">
        <f>Tabela5[[#This Row],[Količina ]]*Tabela5[[#This Row],[Cena na EM brez DDV]]</f>
        <v>0</v>
      </c>
      <c r="I33" s="88">
        <f>Tabela5[[#This Row],[DDV (%)]]*Tabela5[[#This Row],[Vrednost brez DDV]]/100</f>
        <v>0</v>
      </c>
    </row>
    <row r="34" spans="1:9" s="91" customFormat="1" ht="12.75" x14ac:dyDescent="0.2">
      <c r="A34" s="86" t="s">
        <v>58</v>
      </c>
      <c r="B34" s="86" t="s">
        <v>91</v>
      </c>
      <c r="C34" s="87">
        <v>129021</v>
      </c>
      <c r="D34" s="87" t="s">
        <v>115</v>
      </c>
      <c r="E34" s="86">
        <v>1</v>
      </c>
      <c r="F34" s="88"/>
      <c r="G34" s="89">
        <v>22</v>
      </c>
      <c r="H34" s="90">
        <f>Tabela5[[#This Row],[Količina ]]*Tabela5[[#This Row],[Cena na EM brez DDV]]</f>
        <v>0</v>
      </c>
      <c r="I34" s="88">
        <f>Tabela5[[#This Row],[DDV (%)]]*Tabela5[[#This Row],[Vrednost brez DDV]]/100</f>
        <v>0</v>
      </c>
    </row>
    <row r="35" spans="1:9" s="91" customFormat="1" ht="12.75" x14ac:dyDescent="0.2">
      <c r="A35" s="86" t="s">
        <v>59</v>
      </c>
      <c r="B35" s="86" t="s">
        <v>92</v>
      </c>
      <c r="C35" s="87">
        <v>129022</v>
      </c>
      <c r="D35" s="87" t="s">
        <v>116</v>
      </c>
      <c r="E35" s="86">
        <v>1</v>
      </c>
      <c r="F35" s="88"/>
      <c r="G35" s="89">
        <v>22</v>
      </c>
      <c r="H35" s="90">
        <f>Tabela5[[#This Row],[Količina ]]*Tabela5[[#This Row],[Cena na EM brez DDV]]</f>
        <v>0</v>
      </c>
      <c r="I35" s="88">
        <f>Tabela5[[#This Row],[DDV (%)]]*Tabela5[[#This Row],[Vrednost brez DDV]]/100</f>
        <v>0</v>
      </c>
    </row>
    <row r="36" spans="1:9" s="91" customFormat="1" ht="12.75" x14ac:dyDescent="0.2">
      <c r="A36" s="86" t="s">
        <v>60</v>
      </c>
      <c r="B36" s="86" t="s">
        <v>92</v>
      </c>
      <c r="C36" s="87">
        <v>129023</v>
      </c>
      <c r="D36" s="87" t="s">
        <v>117</v>
      </c>
      <c r="E36" s="86">
        <v>1</v>
      </c>
      <c r="F36" s="88"/>
      <c r="G36" s="89">
        <v>22</v>
      </c>
      <c r="H36" s="90">
        <f>Tabela5[[#This Row],[Količina ]]*Tabela5[[#This Row],[Cena na EM brez DDV]]</f>
        <v>0</v>
      </c>
      <c r="I36" s="88">
        <f>Tabela5[[#This Row],[DDV (%)]]*Tabela5[[#This Row],[Vrednost brez DDV]]/100</f>
        <v>0</v>
      </c>
    </row>
    <row r="37" spans="1:9" s="91" customFormat="1" ht="12.75" x14ac:dyDescent="0.2">
      <c r="A37" s="86" t="s">
        <v>61</v>
      </c>
      <c r="B37" s="86" t="s">
        <v>93</v>
      </c>
      <c r="C37" s="87">
        <v>132257</v>
      </c>
      <c r="D37" s="87" t="s">
        <v>118</v>
      </c>
      <c r="E37" s="86">
        <v>1</v>
      </c>
      <c r="F37" s="88"/>
      <c r="G37" s="89">
        <v>22</v>
      </c>
      <c r="H37" s="90">
        <f>Tabela5[[#This Row],[Količina ]]*Tabela5[[#This Row],[Cena na EM brez DDV]]</f>
        <v>0</v>
      </c>
      <c r="I37" s="88">
        <f>Tabela5[[#This Row],[DDV (%)]]*Tabela5[[#This Row],[Vrednost brez DDV]]/100</f>
        <v>0</v>
      </c>
    </row>
    <row r="38" spans="1:9" s="91" customFormat="1" ht="12.75" x14ac:dyDescent="0.2">
      <c r="A38" s="86" t="s">
        <v>62</v>
      </c>
      <c r="B38" s="86" t="s">
        <v>94</v>
      </c>
      <c r="C38" s="87">
        <v>143282</v>
      </c>
      <c r="D38" s="87"/>
      <c r="E38" s="86">
        <v>1</v>
      </c>
      <c r="F38" s="88"/>
      <c r="G38" s="89">
        <v>22</v>
      </c>
      <c r="H38" s="90">
        <f>Tabela5[[#This Row],[Količina ]]*Tabela5[[#This Row],[Cena na EM brez DDV]]</f>
        <v>0</v>
      </c>
      <c r="I38" s="88">
        <f>Tabela5[[#This Row],[DDV (%)]]*Tabela5[[#This Row],[Vrednost brez DDV]]/100</f>
        <v>0</v>
      </c>
    </row>
    <row r="39" spans="1:9" s="91" customFormat="1" ht="12.75" x14ac:dyDescent="0.2">
      <c r="A39" s="86" t="s">
        <v>63</v>
      </c>
      <c r="B39" s="86" t="s">
        <v>95</v>
      </c>
      <c r="C39" s="87">
        <v>99311</v>
      </c>
      <c r="D39" s="87" t="s">
        <v>119</v>
      </c>
      <c r="E39" s="86">
        <v>1</v>
      </c>
      <c r="F39" s="88"/>
      <c r="G39" s="89">
        <v>22</v>
      </c>
      <c r="H39" s="90">
        <f>Tabela5[[#This Row],[Količina ]]*Tabela5[[#This Row],[Cena na EM brez DDV]]</f>
        <v>0</v>
      </c>
      <c r="I39" s="88">
        <f>Tabela5[[#This Row],[DDV (%)]]*Tabela5[[#This Row],[Vrednost brez DDV]]/100</f>
        <v>0</v>
      </c>
    </row>
    <row r="40" spans="1:9" s="91" customFormat="1" ht="12.75" x14ac:dyDescent="0.2">
      <c r="A40" s="86" t="s">
        <v>64</v>
      </c>
      <c r="B40" s="86" t="s">
        <v>95</v>
      </c>
      <c r="C40" s="87">
        <v>99314</v>
      </c>
      <c r="D40" s="87" t="s">
        <v>120</v>
      </c>
      <c r="E40" s="86">
        <v>1</v>
      </c>
      <c r="F40" s="88"/>
      <c r="G40" s="89">
        <v>22</v>
      </c>
      <c r="H40" s="90">
        <f>Tabela5[[#This Row],[Količina ]]*Tabela5[[#This Row],[Cena na EM brez DDV]]</f>
        <v>0</v>
      </c>
      <c r="I40" s="88">
        <f>Tabela5[[#This Row],[DDV (%)]]*Tabela5[[#This Row],[Vrednost brez DDV]]/100</f>
        <v>0</v>
      </c>
    </row>
    <row r="41" spans="1:9" s="91" customFormat="1" ht="12.75" x14ac:dyDescent="0.2">
      <c r="A41" s="86" t="s">
        <v>65</v>
      </c>
      <c r="B41" s="86" t="s">
        <v>96</v>
      </c>
      <c r="C41" s="87">
        <v>128472</v>
      </c>
      <c r="D41" s="87" t="s">
        <v>121</v>
      </c>
      <c r="E41" s="86">
        <v>1</v>
      </c>
      <c r="F41" s="88"/>
      <c r="G41" s="89">
        <v>22</v>
      </c>
      <c r="H41" s="90">
        <f>Tabela5[[#This Row],[Količina ]]*Tabela5[[#This Row],[Cena na EM brez DDV]]</f>
        <v>0</v>
      </c>
      <c r="I41" s="88">
        <f>Tabela5[[#This Row],[DDV (%)]]*Tabela5[[#This Row],[Vrednost brez DDV]]/100</f>
        <v>0</v>
      </c>
    </row>
    <row r="42" spans="1:9" s="91" customFormat="1" ht="12.75" x14ac:dyDescent="0.2">
      <c r="A42" s="86" t="s">
        <v>66</v>
      </c>
      <c r="B42" s="86" t="s">
        <v>97</v>
      </c>
      <c r="C42" s="87">
        <v>129057</v>
      </c>
      <c r="D42" s="87" t="s">
        <v>122</v>
      </c>
      <c r="E42" s="86">
        <v>1</v>
      </c>
      <c r="F42" s="88"/>
      <c r="G42" s="89">
        <v>22</v>
      </c>
      <c r="H42" s="90">
        <f>Tabela5[[#This Row],[Količina ]]*Tabela5[[#This Row],[Cena na EM brez DDV]]</f>
        <v>0</v>
      </c>
      <c r="I42" s="88">
        <f>Tabela5[[#This Row],[DDV (%)]]*Tabela5[[#This Row],[Vrednost brez DDV]]/100</f>
        <v>0</v>
      </c>
    </row>
    <row r="43" spans="1:9" s="91" customFormat="1" ht="12.75" x14ac:dyDescent="0.2">
      <c r="A43" s="86" t="s">
        <v>67</v>
      </c>
      <c r="B43" s="86" t="s">
        <v>97</v>
      </c>
      <c r="C43" s="87">
        <v>129058</v>
      </c>
      <c r="D43" s="87" t="s">
        <v>123</v>
      </c>
      <c r="E43" s="86">
        <v>1</v>
      </c>
      <c r="F43" s="88"/>
      <c r="G43" s="89">
        <v>22</v>
      </c>
      <c r="H43" s="90">
        <f>Tabela5[[#This Row],[Količina ]]*Tabela5[[#This Row],[Cena na EM brez DDV]]</f>
        <v>0</v>
      </c>
      <c r="I43" s="88">
        <f>Tabela5[[#This Row],[DDV (%)]]*Tabela5[[#This Row],[Vrednost brez DDV]]/100</f>
        <v>0</v>
      </c>
    </row>
    <row r="44" spans="1:9" s="91" customFormat="1" ht="12.75" x14ac:dyDescent="0.2">
      <c r="A44" s="86" t="s">
        <v>68</v>
      </c>
      <c r="B44" s="86" t="s">
        <v>97</v>
      </c>
      <c r="C44" s="87">
        <v>129059</v>
      </c>
      <c r="D44" s="87" t="s">
        <v>124</v>
      </c>
      <c r="E44" s="86">
        <v>1</v>
      </c>
      <c r="F44" s="88"/>
      <c r="G44" s="89">
        <v>22</v>
      </c>
      <c r="H44" s="90">
        <f>Tabela5[[#This Row],[Količina ]]*Tabela5[[#This Row],[Cena na EM brez DDV]]</f>
        <v>0</v>
      </c>
      <c r="I44" s="88">
        <f>Tabela5[[#This Row],[DDV (%)]]*Tabela5[[#This Row],[Vrednost brez DDV]]/100</f>
        <v>0</v>
      </c>
    </row>
    <row r="45" spans="1:9" s="91" customFormat="1" ht="26.25" customHeight="1" x14ac:dyDescent="0.2">
      <c r="A45" s="86" t="s">
        <v>69</v>
      </c>
      <c r="B45" s="86" t="s">
        <v>98</v>
      </c>
      <c r="C45" s="87">
        <v>135870</v>
      </c>
      <c r="D45" s="121" t="s">
        <v>125</v>
      </c>
      <c r="E45" s="86">
        <v>1</v>
      </c>
      <c r="F45" s="88"/>
      <c r="G45" s="89">
        <v>22</v>
      </c>
      <c r="H45" s="90">
        <f>Tabela5[[#This Row],[Količina ]]*Tabela5[[#This Row],[Cena na EM brez DDV]]</f>
        <v>0</v>
      </c>
      <c r="I45" s="88">
        <f>Tabela5[[#This Row],[DDV (%)]]*Tabela5[[#This Row],[Vrednost brez DDV]]/100</f>
        <v>0</v>
      </c>
    </row>
    <row r="46" spans="1:9" s="91" customFormat="1" ht="27.75" customHeight="1" x14ac:dyDescent="0.2">
      <c r="A46" s="86" t="s">
        <v>70</v>
      </c>
      <c r="B46" s="86" t="s">
        <v>98</v>
      </c>
      <c r="C46" s="87">
        <v>135871</v>
      </c>
      <c r="D46" s="121" t="s">
        <v>125</v>
      </c>
      <c r="E46" s="86">
        <v>1</v>
      </c>
      <c r="F46" s="88"/>
      <c r="G46" s="89">
        <v>22</v>
      </c>
      <c r="H46" s="90">
        <f>Tabela5[[#This Row],[Količina ]]*Tabela5[[#This Row],[Cena na EM brez DDV]]</f>
        <v>0</v>
      </c>
      <c r="I46" s="88">
        <f>Tabela5[[#This Row],[DDV (%)]]*Tabela5[[#This Row],[Vrednost brez DDV]]/100</f>
        <v>0</v>
      </c>
    </row>
    <row r="49" spans="2:11" x14ac:dyDescent="0.25">
      <c r="E49" s="92" t="s">
        <v>25</v>
      </c>
      <c r="F49" s="92"/>
      <c r="G49" s="92"/>
      <c r="H49" s="93">
        <f>SUM(H17:H46)</f>
        <v>0</v>
      </c>
    </row>
    <row r="50" spans="2:11" x14ac:dyDescent="0.25">
      <c r="E50" s="92" t="s">
        <v>26</v>
      </c>
      <c r="F50" s="92"/>
      <c r="G50" s="92"/>
      <c r="H50" s="93">
        <f>SUM(I17:I46)</f>
        <v>0</v>
      </c>
    </row>
    <row r="51" spans="2:11" ht="15.75" thickBot="1" x14ac:dyDescent="0.3">
      <c r="E51" s="92" t="s">
        <v>71</v>
      </c>
      <c r="F51" s="92"/>
      <c r="G51" s="92"/>
      <c r="H51" s="94">
        <f>H49+H50</f>
        <v>0</v>
      </c>
    </row>
    <row r="52" spans="2:11" ht="15.75" thickTop="1" x14ac:dyDescent="0.25"/>
    <row r="53" spans="2:11" s="86" customFormat="1" ht="12.75" x14ac:dyDescent="0.2">
      <c r="B53" s="95"/>
      <c r="C53" s="95"/>
      <c r="D53" s="95"/>
      <c r="E53" s="95"/>
      <c r="F53" s="95"/>
      <c r="G53" s="95"/>
      <c r="H53" s="95"/>
      <c r="I53" s="95"/>
      <c r="J53" s="95"/>
      <c r="K53" s="95"/>
    </row>
    <row r="54" spans="2:11" s="86" customFormat="1" ht="25.5" customHeight="1" x14ac:dyDescent="0.2">
      <c r="B54" s="96"/>
      <c r="C54" s="96"/>
      <c r="D54" s="96"/>
      <c r="E54" s="96"/>
      <c r="F54" s="96"/>
      <c r="G54" s="96"/>
      <c r="H54" s="96"/>
      <c r="I54" s="96"/>
      <c r="J54" s="96"/>
      <c r="K54" s="96"/>
    </row>
    <row r="55" spans="2:11" s="97" customFormat="1" ht="12.75" x14ac:dyDescent="0.2">
      <c r="B55" s="98"/>
      <c r="C55" s="98"/>
      <c r="D55" s="98"/>
      <c r="I55" s="99"/>
    </row>
    <row r="56" spans="2:11" s="97" customFormat="1" ht="12.75" x14ac:dyDescent="0.2">
      <c r="B56" s="98"/>
      <c r="C56" s="98"/>
      <c r="D56" s="98"/>
      <c r="I56" s="99"/>
    </row>
    <row r="57" spans="2:11" s="97" customFormat="1" ht="12.75" x14ac:dyDescent="0.2">
      <c r="B57" s="98"/>
      <c r="C57" s="98"/>
      <c r="D57" s="98"/>
      <c r="G57" s="97" t="s">
        <v>29</v>
      </c>
    </row>
    <row r="58" spans="2:11" s="97" customFormat="1" ht="12.75" x14ac:dyDescent="0.2">
      <c r="B58" s="98"/>
      <c r="C58" s="98"/>
      <c r="D58" s="98"/>
      <c r="I58" s="99"/>
    </row>
    <row r="59" spans="2:11" s="97" customFormat="1" ht="12.75" x14ac:dyDescent="0.2">
      <c r="B59" s="98"/>
      <c r="C59" s="98"/>
      <c r="D59" s="98"/>
      <c r="G59" s="100"/>
      <c r="H59" s="100"/>
      <c r="I59" s="99"/>
    </row>
    <row r="60" spans="2:11" s="97" customFormat="1" ht="12.75" x14ac:dyDescent="0.2">
      <c r="B60" s="98"/>
      <c r="C60" s="98"/>
      <c r="D60" s="98"/>
      <c r="I60" s="99"/>
    </row>
  </sheetData>
  <mergeCells count="5">
    <mergeCell ref="D8:E8"/>
    <mergeCell ref="A12:H12"/>
    <mergeCell ref="A13:H13"/>
    <mergeCell ref="B53:K53"/>
    <mergeCell ref="B54:K54"/>
  </mergeCells>
  <pageMargins left="0.7" right="0.7" top="0.75" bottom="0.75" header="0.3" footer="0.3"/>
  <pageSetup paperSize="9" scale="82" fitToHeight="0" orientation="landscape" r:id="rId1"/>
  <headerFooter>
    <oddHeader>&amp;ROBR-4</oddHeader>
    <oddFooter>&amp;LUKC Maribor&amp;C&amp;P&amp;RServisne storitve na medicinskih aparatih Philips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0"/>
  <sheetViews>
    <sheetView zoomScaleNormal="100" workbookViewId="0">
      <selection activeCell="C34" sqref="C34"/>
    </sheetView>
  </sheetViews>
  <sheetFormatPr defaultRowHeight="15" x14ac:dyDescent="0.25"/>
  <sheetData>
    <row r="1" spans="1:11" s="97" customFormat="1" ht="12.75" x14ac:dyDescent="0.2">
      <c r="B1" s="98"/>
      <c r="H1" s="99"/>
    </row>
    <row r="2" spans="1:11" s="97" customFormat="1" ht="12.75" x14ac:dyDescent="0.2">
      <c r="B2" s="98"/>
      <c r="H2" s="99"/>
    </row>
    <row r="3" spans="1:11" s="86" customFormat="1" ht="12.75" x14ac:dyDescent="0.2">
      <c r="A3" s="87" t="s">
        <v>7</v>
      </c>
      <c r="B3" s="87"/>
      <c r="C3" s="87"/>
      <c r="D3" s="87"/>
      <c r="H3" s="101"/>
    </row>
    <row r="4" spans="1:11" s="86" customFormat="1" ht="12.75" x14ac:dyDescent="0.2">
      <c r="A4" s="102"/>
      <c r="B4" s="103"/>
      <c r="C4" s="102"/>
      <c r="D4" s="92"/>
      <c r="E4" s="92"/>
      <c r="H4" s="101"/>
    </row>
    <row r="5" spans="1:11" s="86" customFormat="1" ht="12.75" x14ac:dyDescent="0.2">
      <c r="A5" s="102"/>
      <c r="B5" s="103"/>
      <c r="C5" s="102"/>
      <c r="D5" s="104"/>
      <c r="E5" s="104"/>
      <c r="H5" s="101"/>
    </row>
    <row r="6" spans="1:11" s="86" customFormat="1" ht="12.75" x14ac:dyDescent="0.2">
      <c r="A6" s="102"/>
      <c r="B6" s="103"/>
      <c r="C6" s="102"/>
      <c r="D6" s="92"/>
      <c r="E6" s="92"/>
      <c r="H6" s="101"/>
    </row>
    <row r="7" spans="1:11" s="86" customFormat="1" ht="12.75" x14ac:dyDescent="0.2">
      <c r="B7" s="87"/>
      <c r="H7" s="101"/>
    </row>
    <row r="8" spans="1:11" s="86" customFormat="1" ht="12.75" x14ac:dyDescent="0.2">
      <c r="A8" s="87" t="s">
        <v>8</v>
      </c>
      <c r="B8" s="87"/>
      <c r="C8" s="102"/>
      <c r="D8" s="102"/>
      <c r="E8" s="92"/>
      <c r="H8" s="101"/>
    </row>
    <row r="9" spans="1:11" s="86" customFormat="1" ht="12.75" x14ac:dyDescent="0.2">
      <c r="A9" s="87" t="s">
        <v>9</v>
      </c>
      <c r="B9" s="103"/>
      <c r="C9" s="102"/>
      <c r="D9" s="105"/>
      <c r="H9" s="101"/>
    </row>
    <row r="10" spans="1:11" s="97" customFormat="1" ht="12.75" x14ac:dyDescent="0.2">
      <c r="B10" s="98"/>
      <c r="H10" s="99"/>
    </row>
    <row r="11" spans="1:11" s="97" customFormat="1" ht="12.75" x14ac:dyDescent="0.2">
      <c r="B11" s="98"/>
      <c r="H11" s="99"/>
    </row>
    <row r="12" spans="1:11" s="97" customFormat="1" ht="12.75" x14ac:dyDescent="0.2">
      <c r="B12" s="98"/>
      <c r="H12" s="99"/>
    </row>
    <row r="13" spans="1:11" s="97" customFormat="1" ht="18" x14ac:dyDescent="0.2">
      <c r="A13" s="106" t="s">
        <v>77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7"/>
    </row>
    <row r="14" spans="1:11" s="97" customFormat="1" ht="41.25" customHeight="1" x14ac:dyDescent="0.2">
      <c r="A14" s="108" t="s">
        <v>42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9"/>
    </row>
    <row r="16" spans="1:11" ht="30" customHeight="1" x14ac:dyDescent="0.25">
      <c r="A16" s="110" t="s">
        <v>0</v>
      </c>
      <c r="B16" s="111" t="s">
        <v>74</v>
      </c>
      <c r="C16" s="111"/>
      <c r="D16" s="111"/>
      <c r="E16" s="111"/>
      <c r="F16" s="111"/>
      <c r="G16" s="111"/>
      <c r="H16" s="111"/>
      <c r="I16" s="112" t="s">
        <v>75</v>
      </c>
      <c r="J16" s="112"/>
    </row>
    <row r="17" spans="1:10" ht="21" customHeight="1" x14ac:dyDescent="0.25">
      <c r="A17" s="113" t="s">
        <v>10</v>
      </c>
      <c r="B17" s="114" t="s">
        <v>78</v>
      </c>
      <c r="C17" s="115"/>
      <c r="D17" s="115"/>
      <c r="E17" s="115"/>
      <c r="F17" s="115"/>
      <c r="G17" s="115"/>
      <c r="H17" s="116"/>
      <c r="I17" s="117">
        <f>'Sklop 3 - Podsklop 1'!L30</f>
        <v>0</v>
      </c>
      <c r="J17" s="118"/>
    </row>
    <row r="18" spans="1:10" ht="21" customHeight="1" x14ac:dyDescent="0.25">
      <c r="A18" s="113" t="s">
        <v>14</v>
      </c>
      <c r="B18" s="114" t="s">
        <v>79</v>
      </c>
      <c r="C18" s="115"/>
      <c r="D18" s="115"/>
      <c r="E18" s="115"/>
      <c r="F18" s="115"/>
      <c r="G18" s="115"/>
      <c r="H18" s="116"/>
      <c r="I18" s="117">
        <f>'Sklop 3 - Podsklop 2'!H49</f>
        <v>0</v>
      </c>
      <c r="J18" s="118"/>
    </row>
    <row r="19" spans="1:10" ht="21" customHeight="1" x14ac:dyDescent="0.25">
      <c r="A19" s="86"/>
      <c r="B19" s="119" t="s">
        <v>76</v>
      </c>
      <c r="C19" s="119"/>
      <c r="D19" s="119"/>
      <c r="E19" s="119"/>
      <c r="F19" s="119"/>
      <c r="G19" s="119"/>
      <c r="H19" s="119"/>
      <c r="I19" s="120">
        <f>I17+I18</f>
        <v>0</v>
      </c>
      <c r="J19" s="120"/>
    </row>
    <row r="20" spans="1:10" x14ac:dyDescent="0.25">
      <c r="B20" s="62"/>
      <c r="C20" s="62"/>
      <c r="D20" s="62"/>
      <c r="E20" s="62"/>
      <c r="F20" s="62"/>
      <c r="G20" s="62"/>
      <c r="H20" s="62"/>
    </row>
  </sheetData>
  <mergeCells count="10">
    <mergeCell ref="B18:H18"/>
    <mergeCell ref="I18:J18"/>
    <mergeCell ref="B19:H19"/>
    <mergeCell ref="I19:J19"/>
    <mergeCell ref="A13:J13"/>
    <mergeCell ref="A14:J14"/>
    <mergeCell ref="B16:H16"/>
    <mergeCell ref="I16:J16"/>
    <mergeCell ref="B17:H17"/>
    <mergeCell ref="I17:J17"/>
  </mergeCells>
  <pageMargins left="0.7" right="0.7" top="0.75" bottom="0.75" header="0.3" footer="0.3"/>
  <pageSetup paperSize="9" scale="95" fitToHeight="0" orientation="portrait" r:id="rId1"/>
  <headerFooter>
    <oddHeader>&amp;ROBR-4</oddHeader>
    <oddFooter>&amp;LUKC Maribor&amp;C&amp;P&amp;RServisne storitve na medicinskih aparatih Philips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3 - Podsklop 1</vt:lpstr>
      <vt:lpstr>Sklop 3 - Podsklop 2</vt:lpstr>
      <vt:lpstr>Sklop 3 - Rekapitulacija</vt:lpstr>
      <vt:lpstr>'Sklop 3 - Podsklop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2022-02-21T14:24:05Z</cp:lastPrinted>
  <dcterms:created xsi:type="dcterms:W3CDTF">2018-10-08T09:53:45Z</dcterms:created>
  <dcterms:modified xsi:type="dcterms:W3CDTF">2022-02-21T14:25:15Z</dcterms:modified>
</cp:coreProperties>
</file>